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69" i="1"/>
  <c r="F68"/>
</calcChain>
</file>

<file path=xl/sharedStrings.xml><?xml version="1.0" encoding="utf-8"?>
<sst xmlns="http://schemas.openxmlformats.org/spreadsheetml/2006/main" count="68" uniqueCount="65">
  <si>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</si>
  <si>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</si>
  <si>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</si>
  <si>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</si>
  <si>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</si>
  <si>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</si>
  <si>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</si>
  <si>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</si>
  <si>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</si>
  <si>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</si>
  <si>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</si>
  <si>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</si>
  <si>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</si>
  <si>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</si>
  <si>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</si>
  <si>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</si>
  <si>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</si>
  <si>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</si>
  <si>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</si>
  <si>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</si>
  <si>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</si>
  <si>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</si>
  <si>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</si>
  <si>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</si>
  <si>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Patricia Jazmin Goiburi de Yubi</t>
  </si>
  <si>
    <t xml:space="preserve">Siomar Nataniel Yubi Goiburu </t>
  </si>
  <si>
    <t xml:space="preserve">Beatriz Benitez Marecos 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</si>
  <si>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</si>
  <si>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</si>
  <si>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</si>
  <si>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</si>
  <si>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>3ra. Escritura Pública Nro.35 Folio Nro. 74 y sgtes  del Protocolo de la División Civil Serie “B” en fecha catorce de mayo del dos mil diez.</t>
  </si>
  <si>
    <t>4ta. Escritura Pública Nro. 60 Folio Nro. 117 y sgtes del Protocolo de la División Civil Serie “A” en fecha diez y nueve de abril del dos mil once.</t>
  </si>
  <si>
    <t>5ta. Escritura Pública Nro. 32 Folio Nro.69 y sgtes del Protocolo de la División Civil Serie “B” en fecha diez y ocho de abril del año dos mil doce.</t>
  </si>
  <si>
    <t>6ta. Escritura Pública Nro.62 Folios 121 y sgtes en fecha diez y siete de abril del dos mil trece.</t>
  </si>
  <si>
    <t>7ta. Escritura Pública Nro. 41 Folios 103 y sgtes en fecha veintidós de abril del dos mil catorce.</t>
  </si>
  <si>
    <t>8ta. Escritura Pública Nº 127 Folios 337 y sgtes en fecha trece de noviembre del dos mil catorcepasó a denominarse MATIZ SOCIEDAD ANONIMA EMISORA.</t>
  </si>
  <si>
    <t>9na. Escritura Pública Nro. 32 Folios 118 y siguientes de fecha diecisiete de mayo del año dosmil diecinueve.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</si>
  <si>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</si>
  <si>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</si>
  <si>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</si>
  <si>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</si>
  <si>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</si>
  <si>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</si>
  <si>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</si>
  <si>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</si>
  <si>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</si>
  <si>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</si>
  <si>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</si>
  <si>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</si>
  <si>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</si>
  <si>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</si>
  <si>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</si>
  <si>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</si>
  <si>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</si>
  <si>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</si>
  <si>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</si>
  <si>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</si>
  <si>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</si>
  <si>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4.1 AUDITOR EXTERNO INDEPENDIENTE DESIGNADO: PCGA Auditores Consultores</t>
  </si>
  <si>
    <t>4.2 NUMERO DE INSCRIPCIÓN EN EL REGISTRO DE LA CNV: 1186/09</t>
  </si>
  <si>
    <t>Información al 30 de junio 2020</t>
  </si>
  <si>
    <t>Vicepresidente</t>
  </si>
  <si>
    <t>Gerente Comercial Tecnico</t>
  </si>
  <si>
    <t>Javier de Jesus Cespedes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</si>
</sst>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  <font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3" fontId="5" fillId="0" borderId="1" xfId="0" applyNumberFormat="1" applyFont="1" applyBorder="1"/>
    <xf numFmtId="3" fontId="1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74"/>
  <sheetViews>
    <sheetView tabSelected="1" view="pageLayout" topLeftCell="A46" zoomScale="85" zoomScalePageLayoutView="85" workbookViewId="0">
      <selection activeCell="E61" sqref="E61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</row>
    <row r="7" spans="2:10">
      <c r="B7" s="32" t="s">
        <v>0</v>
      </c>
      <c r="C7" s="32"/>
      <c r="D7" s="32"/>
      <c r="E7" s="32"/>
      <c r="F7" s="32"/>
      <c r="G7" s="32"/>
      <c r="H7" s="20"/>
      <c r="I7" s="20"/>
      <c r="J7" s="20"/>
    </row>
    <row r="8" spans="2:10" ht="24.75" customHeight="1">
      <c r="B8" s="31" t="s">
        <v>61</v>
      </c>
      <c r="C8" s="31"/>
      <c r="D8" s="31"/>
      <c r="E8" s="31"/>
      <c r="F8" s="31"/>
      <c r="G8" s="31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52</v>
      </c>
    </row>
    <row r="12" spans="2:10">
      <c r="B12" s="4"/>
    </row>
    <row r="13" spans="2:10">
      <c r="B13" s="2" t="s">
        <v>20</v>
      </c>
    </row>
    <row r="14" spans="2:10">
      <c r="B14" s="4"/>
    </row>
    <row r="15" spans="2:10" ht="30" customHeight="1">
      <c r="B15" s="30" t="s">
        <v>27</v>
      </c>
      <c r="C15" s="30"/>
      <c r="D15" s="30"/>
      <c r="E15" s="30"/>
      <c r="F15" s="30"/>
      <c r="G15" s="30"/>
      <c r="H15" s="18"/>
      <c r="I15" s="18"/>
      <c r="J15" s="18"/>
    </row>
    <row r="16" spans="2:10" ht="15" customHeight="1">
      <c r="B16" s="30" t="s">
        <v>28</v>
      </c>
      <c r="C16" s="30"/>
      <c r="D16" s="30"/>
      <c r="E16" s="30"/>
      <c r="F16" s="30"/>
      <c r="G16" s="30"/>
      <c r="H16" s="18"/>
      <c r="I16" s="18"/>
      <c r="J16" s="18"/>
    </row>
    <row r="17" spans="2:10" ht="15" customHeight="1">
      <c r="B17" s="27" t="s">
        <v>29</v>
      </c>
      <c r="C17" s="27"/>
      <c r="D17" s="27"/>
      <c r="E17" s="27"/>
      <c r="F17" s="27"/>
      <c r="G17" s="27"/>
      <c r="H17" s="21"/>
      <c r="I17" s="21"/>
      <c r="J17" s="21"/>
    </row>
    <row r="18" spans="2:10" ht="15" customHeight="1">
      <c r="B18" s="27" t="s">
        <v>30</v>
      </c>
      <c r="C18" s="27"/>
      <c r="D18" s="27"/>
      <c r="E18" s="27"/>
      <c r="F18" s="27"/>
      <c r="G18" s="27"/>
      <c r="H18" s="21"/>
      <c r="I18" s="21"/>
      <c r="J18" s="21"/>
    </row>
    <row r="19" spans="2:10" ht="15" customHeight="1">
      <c r="B19" s="27" t="s">
        <v>31</v>
      </c>
      <c r="C19" s="27"/>
      <c r="D19" s="27"/>
      <c r="E19" s="27"/>
      <c r="F19" s="27"/>
      <c r="G19" s="27"/>
      <c r="H19" s="21"/>
      <c r="I19" s="21"/>
      <c r="J19" s="21"/>
    </row>
    <row r="20" spans="2:10" ht="15" customHeight="1">
      <c r="B20" s="27" t="s">
        <v>32</v>
      </c>
      <c r="C20" s="27"/>
      <c r="D20" s="27"/>
      <c r="E20" s="27"/>
      <c r="F20" s="27"/>
      <c r="G20" s="27"/>
      <c r="H20" s="21"/>
      <c r="I20" s="21"/>
      <c r="J20" s="21"/>
    </row>
    <row r="21" spans="2:10" ht="15" customHeight="1">
      <c r="B21" s="27" t="s">
        <v>33</v>
      </c>
      <c r="C21" s="27"/>
      <c r="D21" s="27"/>
      <c r="E21" s="27"/>
      <c r="F21" s="27"/>
      <c r="G21" s="27"/>
      <c r="H21" s="21"/>
      <c r="I21" s="21"/>
      <c r="J21" s="21"/>
    </row>
    <row r="22" spans="2:10" ht="15" customHeight="1">
      <c r="B22" s="27" t="s">
        <v>34</v>
      </c>
      <c r="C22" s="27"/>
      <c r="D22" s="27"/>
      <c r="E22" s="27"/>
      <c r="F22" s="27"/>
      <c r="G22" s="27"/>
      <c r="H22" s="21"/>
      <c r="I22" s="21"/>
      <c r="J22" s="21"/>
    </row>
    <row r="23" spans="2:10" ht="15" customHeight="1">
      <c r="B23" s="27" t="s">
        <v>35</v>
      </c>
      <c r="C23" s="27"/>
      <c r="D23" s="27"/>
      <c r="E23" s="27"/>
      <c r="F23" s="27"/>
      <c r="G23" s="27"/>
      <c r="H23" s="21"/>
      <c r="I23" s="21"/>
      <c r="J23" s="21"/>
    </row>
    <row r="24" spans="2:10" ht="15" customHeight="1">
      <c r="B24" s="27" t="s">
        <v>36</v>
      </c>
      <c r="C24" s="27"/>
      <c r="D24" s="27"/>
      <c r="E24" s="27"/>
      <c r="F24" s="27"/>
      <c r="G24" s="27"/>
      <c r="H24" s="21"/>
      <c r="I24" s="21"/>
      <c r="J24" s="21"/>
    </row>
    <row r="25" spans="2:10" ht="15" customHeight="1">
      <c r="B25" s="27" t="s">
        <v>37</v>
      </c>
      <c r="C25" s="27"/>
      <c r="D25" s="27"/>
      <c r="E25" s="27"/>
      <c r="F25" s="27"/>
      <c r="G25" s="27"/>
      <c r="H25" s="21"/>
      <c r="I25" s="21"/>
      <c r="J25" s="21"/>
    </row>
    <row r="26" spans="2:10">
      <c r="B26" s="4"/>
    </row>
    <row r="27" spans="2:10">
      <c r="B27" s="4" t="s">
        <v>53</v>
      </c>
    </row>
    <row r="28" spans="2:10">
      <c r="B28" s="4"/>
    </row>
    <row r="29" spans="2:10">
      <c r="B29" s="20" t="s">
        <v>2</v>
      </c>
      <c r="C29" s="19"/>
      <c r="D29" s="19"/>
      <c r="E29" s="19"/>
      <c r="F29" s="19"/>
      <c r="G29" s="19"/>
      <c r="H29" s="19"/>
      <c r="I29" s="19"/>
      <c r="J29" s="19"/>
    </row>
    <row r="30" spans="2:10">
      <c r="B30" s="19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4"/>
    </row>
    <row r="32" spans="2:10">
      <c r="B32" s="20" t="s">
        <v>3</v>
      </c>
      <c r="C32" s="19"/>
      <c r="D32" s="19"/>
      <c r="E32" s="19"/>
      <c r="F32" s="19"/>
      <c r="G32" s="19"/>
      <c r="H32" s="19"/>
      <c r="I32" s="19"/>
      <c r="J32" s="19"/>
    </row>
    <row r="33" spans="2:10">
      <c r="B33" s="19" t="s">
        <v>15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4"/>
    </row>
    <row r="39" spans="2:10">
      <c r="B39" s="19" t="s">
        <v>55</v>
      </c>
      <c r="C39" s="19"/>
      <c r="D39" s="19"/>
      <c r="E39" s="19"/>
      <c r="F39" s="19"/>
      <c r="G39" s="19"/>
      <c r="H39" s="19"/>
      <c r="I39" s="19"/>
      <c r="J39" s="19"/>
    </row>
    <row r="40" spans="2:10">
      <c r="B40" s="19" t="s">
        <v>56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20" t="s">
        <v>4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19" t="s">
        <v>57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54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4"/>
    </row>
    <row r="45" spans="2:10">
      <c r="B45" s="28" t="s">
        <v>5</v>
      </c>
      <c r="C45" s="28"/>
      <c r="D45" s="28"/>
      <c r="E45" s="28"/>
      <c r="F45" s="28"/>
      <c r="G45" s="28"/>
      <c r="H45" s="28"/>
      <c r="I45" s="28"/>
      <c r="J45" s="28"/>
    </row>
    <row r="46" spans="2:10">
      <c r="B46" s="4"/>
    </row>
    <row r="47" spans="2:10">
      <c r="B47" s="7" t="s">
        <v>21</v>
      </c>
      <c r="C47" s="8" t="s">
        <v>22</v>
      </c>
    </row>
    <row r="48" spans="2:10">
      <c r="B48" s="9" t="s">
        <v>6</v>
      </c>
      <c r="C48" s="8"/>
    </row>
    <row r="49" spans="2:6">
      <c r="B49" s="7" t="s">
        <v>7</v>
      </c>
      <c r="C49" s="8" t="s">
        <v>23</v>
      </c>
    </row>
    <row r="50" spans="2:6">
      <c r="B50" s="7" t="s">
        <v>62</v>
      </c>
      <c r="C50" s="8" t="s">
        <v>24</v>
      </c>
    </row>
    <row r="51" spans="2:6">
      <c r="B51" s="7" t="s">
        <v>8</v>
      </c>
      <c r="C51" s="8" t="s">
        <v>25</v>
      </c>
    </row>
    <row r="52" spans="2:6">
      <c r="B52" s="7" t="s">
        <v>9</v>
      </c>
      <c r="C52" s="8" t="s">
        <v>26</v>
      </c>
    </row>
    <row r="53" spans="2:6">
      <c r="B53" s="9" t="s">
        <v>10</v>
      </c>
      <c r="C53" s="8"/>
    </row>
    <row r="54" spans="2:6">
      <c r="B54" s="7" t="s">
        <v>63</v>
      </c>
      <c r="C54" s="8" t="s">
        <v>64</v>
      </c>
    </row>
    <row r="55" spans="2:6">
      <c r="B55" s="10"/>
    </row>
    <row r="56" spans="2:6">
      <c r="B56" s="10"/>
    </row>
    <row r="57" spans="2:6">
      <c r="B57" s="6" t="s">
        <v>11</v>
      </c>
    </row>
    <row r="58" spans="2:6">
      <c r="B58" s="4"/>
    </row>
    <row r="59" spans="2:6">
      <c r="B59" s="29" t="s">
        <v>12</v>
      </c>
      <c r="C59" s="29"/>
      <c r="D59" s="29"/>
      <c r="E59" s="29"/>
      <c r="F59" s="29"/>
    </row>
    <row r="60" spans="2:6" ht="37.5" customHeight="1">
      <c r="B60" s="11" t="s">
        <v>38</v>
      </c>
      <c r="C60" s="12" t="s">
        <v>39</v>
      </c>
      <c r="D60" s="12" t="s">
        <v>40</v>
      </c>
      <c r="E60" s="13" t="s">
        <v>41</v>
      </c>
      <c r="F60" s="13" t="s">
        <v>42</v>
      </c>
    </row>
    <row r="61" spans="2:6">
      <c r="B61" s="23">
        <v>27420000000</v>
      </c>
      <c r="C61" s="24">
        <v>27420000000</v>
      </c>
      <c r="D61" s="24">
        <v>27420000000</v>
      </c>
      <c r="E61" s="24">
        <v>27420000000</v>
      </c>
      <c r="F61" s="24">
        <v>10000000</v>
      </c>
    </row>
    <row r="62" spans="2:6">
      <c r="B62" s="10"/>
    </row>
    <row r="63" spans="2:6">
      <c r="B63" s="10"/>
    </row>
    <row r="64" spans="2:6">
      <c r="B64" s="10"/>
    </row>
    <row r="65" spans="2:7">
      <c r="B65" s="4" t="s">
        <v>50</v>
      </c>
    </row>
    <row r="66" spans="2:7">
      <c r="B66" s="4"/>
    </row>
    <row r="67" spans="2:7" ht="30.75">
      <c r="B67" s="17" t="s">
        <v>48</v>
      </c>
      <c r="C67" s="15" t="s">
        <v>43</v>
      </c>
      <c r="D67" s="14" t="s">
        <v>44</v>
      </c>
      <c r="E67" s="15" t="s">
        <v>45</v>
      </c>
      <c r="F67" s="15" t="s">
        <v>46</v>
      </c>
      <c r="G67" s="16" t="s">
        <v>47</v>
      </c>
    </row>
    <row r="68" spans="2:7">
      <c r="B68" s="7" t="s">
        <v>23</v>
      </c>
      <c r="C68" s="25">
        <v>1371</v>
      </c>
      <c r="D68" s="8" t="s">
        <v>51</v>
      </c>
      <c r="E68" s="25" t="s">
        <v>58</v>
      </c>
      <c r="F68" s="22">
        <f>+C68*F61</f>
        <v>13710000000</v>
      </c>
      <c r="G68" s="26">
        <v>0.5</v>
      </c>
    </row>
    <row r="69" spans="2:7">
      <c r="B69" s="8" t="s">
        <v>49</v>
      </c>
      <c r="C69" s="25">
        <v>1371</v>
      </c>
      <c r="D69" s="8" t="s">
        <v>51</v>
      </c>
      <c r="E69" s="25" t="s">
        <v>58</v>
      </c>
      <c r="F69" s="22">
        <f>+C69*F61</f>
        <v>13710000000</v>
      </c>
      <c r="G69" s="26">
        <v>0.5</v>
      </c>
    </row>
    <row r="70" spans="2:7">
      <c r="B70" s="10"/>
    </row>
    <row r="71" spans="2:7">
      <c r="B71" s="6" t="s">
        <v>13</v>
      </c>
    </row>
    <row r="72" spans="2:7">
      <c r="B72" s="4" t="s">
        <v>59</v>
      </c>
    </row>
    <row r="73" spans="2:7">
      <c r="B73" s="4" t="s">
        <v>60</v>
      </c>
    </row>
    <row r="74" spans="2:7">
      <c r="B74" s="4"/>
    </row>
  </sheetData>
  <mergeCells count="15">
    <mergeCell ref="B59:F59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5:J45"/>
  </mergeCells>
  <pageMargins left="0.70866141732283472" right="0.70866141732283472" top="0.74803149606299213" bottom="0.74803149606299213" header="0.31496062992125984" footer="0.31496062992125984"/>
  <pageSetup paperSize="5" scale="49" orientation="portrait" verticalDpi="4294967293" r:id="rId1"/>
  <headerFooter>
    <oddHeader>&amp;L&amp;G</oddHeader>
    <oddFooter>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4b3gA88hBMiScL4Avwy34xbMySM=</DigestValue>
    </Reference>
    <Reference URI="#idOfficeObject" Type="http://www.w3.org/2000/09/xmldsig#Object">
      <DigestMethod Algorithm="http://www.w3.org/2000/09/xmldsig#sha1"/>
      <DigestValue>7KESuwTtE83fAKqH80lK4KPNPjo=</DigestValue>
    </Reference>
  </SignedInfo>
  <SignatureValue>
    NQQOriMmDmJLSHeMW2pe4SEf8Tr+AhP1vPE8gg3aduvfhwH5kHWlohCFgKfHjil0lEjjpIpo
    A/Gbcsz7+B5ElO4tb/ON6NxBlHogAi/H7ERup6deEg4tBSasOS+npYNwzxCc5wmlWIjIqr2R
    m1ogpAO9CsbrWrzbHoeG4/1Ms/P73WhasjzJrs73dQOSvBouvxsxTAXwz1Vxrel4rAcexBR1
    tjeKi78UYX2oXRuzLo05l4kYZ4rvVkly0bDpQ8aIp3GQtYD8ekLCnfhmzCItdFOkwJybjzOM
    9lw51RH0j5pPQLmfpE71/EyjP77NoK/8qSSiGIJRYV/EK2UCJq1wnw==
  </SignatureValue>
  <KeyInfo>
    <KeyValue>
      <RSAKeyValue>
        <Modulus>
            wkXRrnvY6bLXidLd7txP3+MgLGzDFHlcjffqthPZR5QY5z2VnBVtGtkEeF9IirPMJN69PJrk
            MdLXwYDJ+Dd5EduHipG3hVxT2dUWSg2v+gQlzdPSwjKGBjEe8d64gEEEwPbclk8pmKSzt79G
            FcpKgR79z8NTD1ycQ6mr1xYeRloJUNL+43wgUw50nJCtHWJSEKvGYTqigWcwY5pbzffSTzs4
            GNcpceZnigF3Mk5fOroc+jock3prazBCQXUPbLU17qglJUlaNgNjke+hSwo0rse4PGfGGcJ7
            mcFuUhBUMZDYzfydyOm8RHyavNDWsW9O2s77jj3Rmh3Ihdhw59D4IQ==
          </Modulus>
        <Exponent>AQAB</Exponent>
      </RSAKeyValue>
    </KeyValue>
    <X509Data>
      <X509Certificate>
          MIIIBzCCBe+gAwIBAgITXAAAHBqDmH8Z+CHU8wAAAAAcGjANBgkqhkiG9w0BAQsFADBXMRcw
          FQYDVQQFEw5SVUMgODAwODA2MTAtNzEVMBMGA1UEChMMQ09ERTEwMCBTLkEuMQswCQYDVQQG
          EwJQWTEYMBYGA1UEAxMPQ0EtQ09ERTEwMCBTLkEuMB4XDTE5MTExMjE0NDQzMVoXDTIxMTEx
          MjE0NDQzMVowgaQxJTAjBgNVBAMTHEhVR08gQUxGUkVETyBZVUJJIERBR09HTElBTk8xFzAV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VQQLEwhGSVJNQSBGMjCCASIwDQYJKoZIhvcNAQEBBQADggEPADCCAQoCggEBAMJF0a572Omy
          14nS3e7cT9/jICxswxR5XI336rYT2UeUGOc9lZwVbRrZBHhfSIqzzCTevTya5DHS18GAyfg3
          eRHbh4qRt4VcU9nVFkoNr/oEJc3T0sIyhgYxHvHeuIBBBMD23JZPKZiks7e/RhXKSoEe/c/D
          Uw9cnEOpq9cWHkZaCVDS/uN8IFMOdJyQrR1iUhCrxmE6ooFnMGOaW8330k87OBjXKXHmZ4oB
          dzJOXzq6HPo6HJN6a2swQkF1D2y1Ne6oJSVJWjYDY5HvoUsKNK7HuDxnxhnCe5nBblIQVDGQ
          2M38ncjpvER8mrzQ1rFvTtrO+4490ZodyIXYcOfQ+CECAwEAAaOCA3wwggN4MA4GA1UdDwEB
          /wQEAwIF4DAMBgNVHRMBAf8EAjAAMCAGA1UdJQEB/wQWMBQGCCsGAQUFBwMCBggrBgEFBQcD
          BDAdBgNVHQ4EFgQUI3kGwJAGXI4fFUGofcx15ajFMJkwHwYDVR0jBBgwFoAUJ/baOwt/k/hZ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T1lVQklAR01BSUwuQ09NMA0GCSqGSIb3DQEBCwUAA4ICAQCh1ue2v9dZ58z1oP3ZFG69lz43
          u64iNnWAc4wDrsX57q0SQUiFU+DikbUzc6KowwZkMGx+J7VEQBD2//uDaHwEmfJZo8p5iwh8
          XK5szIiNEGGADmJIiRVvgYGb5PLlLxZ5ye7r4GgbyuPy+XXeLo/bP/JzbJMPijnaEaJghLrg
          QDtdl0rt2HAIeHBt1Iu7qDmkGyNM6ca3IW8QF7n3vUnwDfcr6EWse3Rgrczq8wCo9uHUnCaD
          J6d9xOw29Illestjx6wD1f3c+XVwB1EPhsB9PW1BBZ3rgxSTG4ibK5XQIQzWHUZyzitnUgu1
          cUyzm9TldeEZNSTGSPTiS+JCbrdaKvOgWe1z87DtFt4h0wQmv206eEHea8lrA9jR8hmBr5Al
          SIrFWObUOKaJfW+78A8S7SOCyynSHBzs/71mZsj1i03TRD92o7LhBwGLdKQxiRJueixwY1AI
          9Vb2rmMOi5TsJ3ysfvZL7fnqPgVRv3hiEfop0fPX4SWUeZRXSCEA5XPibSIGsnmsZLwf4gjI
          OU4V/AnRI0dIWoNtGGcl3bcdvA/S5Giv2GhYLOhUTr9i7uSG4nV4RkQsUsp53W66sP5n9KAG
          g55prtjgz4U5G3qtHfwbntn9u6KoxkxoTAFKbl2NloAf+b7XMRqANtWxUuObWR4KOikhK/Kg
          yRlK++L6CQ==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zx7c+bbQNUVkv+dx7rf0J548X/w=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vmlDrawing1.vml?ContentType=application/vnd.openxmlformats-officedocument.vmlDrawing">
        <DigestMethod Algorithm="http://www.w3.org/2000/09/xmldsig#sha1"/>
        <DigestValue>LvxEZ6JNabABkuTyXaRNbzA2NWI=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nEySHZWOqMwuT8g0I4w05046uQ0=</DigestValue>
      </Reference>
      <Reference URI="/xl/sharedStrings.xml?ContentType=application/vnd.openxmlformats-officedocument.spreadsheetml.sharedStrings+xml">
        <DigestMethod Algorithm="http://www.w3.org/2000/09/xmldsig#sha1"/>
        <DigestValue>MKQFd0ZmaYC5LIb7tw1feNdHlyA=</DigestValue>
      </Reference>
      <Reference URI="/xl/styles.xml?ContentType=application/vnd.openxmlformats-officedocument.spreadsheetml.styles+xml">
        <DigestMethod Algorithm="http://www.w3.org/2000/09/xmldsig#sha1"/>
        <DigestValue>HotXAJaSAmsm4Ityp+SC7Ia6uZI=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pWU2K9gEZm+SXMxifpyOePUf7S0=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2020-10-07T16:55:33Z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2020-10-07T12:28:21Z</dcterms:modified>
</cp:coreProperties>
</file>